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Iceland\"/>
    </mc:Choice>
  </mc:AlternateContent>
  <xr:revisionPtr revIDLastSave="0" documentId="13_ncr:1_{EFDC455B-2215-4C99-A6D5-9EE959EF15CF}"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0605" yWindow="-21720" windowWidth="51840" windowHeight="21120" activeTab="1"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<sst xmlns="http://schemas.openxmlformats.org/spreadsheetml/2006/main" count="295" uniqueCount="187">
  <si>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</si>
  <si>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</si>
  <si>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</si>
  <si>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</si>
  <si>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</si>
  <si>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</si>
  <si>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</si>
  <si>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</si>
  <si>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</si>
  <si>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</si>
  <si>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</si>
  <si>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</si>
  <si>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</si>
  <si>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</si>
  <si>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</si>
  <si>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</si>
  <si>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</si>
  <si>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</si>
  <si>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</si>
  <si>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</si>
  <si>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</si>
  <si>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</si>
  <si>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</si>
  <si>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</si>
  <si>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</si>
  <si>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</si>
  <si>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</si>
  <si>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</si>
  <si>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</si>
  <si>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</si>
  <si>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</si>
  <si>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</si>
  <si>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</si>
  <si>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</si>
  <si>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</si>
  <si>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</si>
  <si>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</si>
  <si>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</si>
  <si>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</si>
  <si>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</si>
  <si>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</si>
  <si>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</si>
  <si>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</si>
  <si>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</si>
  <si>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</si>
  <si>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</si>
  <si>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</si>
  <si>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</si>
  <si>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</si>
  <si>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</si>
  <si>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</si>
  <si>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</si>
  <si>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</si>
  <si>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</si>
  <si>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</si>
  <si>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</si>
  <si>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</si>
  <si>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</si>
  <si>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</si>
  <si>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</si>
  <si>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</si>
  <si>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</si>
  <si>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</si>
  <si>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</si>
  <si>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</si>
  <si>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</si>
  <si>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</si>
  <si>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</si>
  <si>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</si>
  <si>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</si>
  <si>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</si>
  <si>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</si>
  <si>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</si>
  <si>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</si>
  <si>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</si>
  <si>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</si>
  <si>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</si>
  <si>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</si>
  <si>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</si>
  <si>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</si>
  <si>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</si>
  <si>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</si>
  <si>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</si>
  <si>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</si>
  <si>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</si>
  <si>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</si>
  <si>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</si>
  <si>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</si>
  <si>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</si>
  <si>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</si>
  <si>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</si>
  <si>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</si>
  <si>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</si>
  <si>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</si>
  <si>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</si>
  <si>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</si>
  <si>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</si>
  <si>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</si>
  <si>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</si>
  <si>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</si>
  <si>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</si>
  <si>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</si>
  <si>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</si>
  <si>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</si>
  <si>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</si>
  <si>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</si>
  <si>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</si>
  <si>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</si>
  <si>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</si>
  <si>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</si>
  <si>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</si>
  <si>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</si>
  <si>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</si>
  <si>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</si>
  <si>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</si>
  <si>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</si>
  <si>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</si>
  <si>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</si>
  <si>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</si>
  <si>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</si>
  <si>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</si>
  <si>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</si>
  <si>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</si>
  <si>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</si>
  <si>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</si>
  <si>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</si>
  <si>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</si>
  <si>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</si>
  <si>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</si>
  <si>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</si>
  <si>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</si>
  <si>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</si>
  <si>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</si>
  <si>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</si>
  <si>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</si>
  <si>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</si>
  <si>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</si>
  <si>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</si>
  <si>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</si>
  <si>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</si>
  <si>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</si>
  <si>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</si>
  <si>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</si>
  <si>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</si>
  <si>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</si>
  <si>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</si>
  <si>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</si>
  <si>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</si>
  <si>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</si>
  <si>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</si>
  <si>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</si>
  <si>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</si>
  <si>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</si>
  <si>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</si>
  <si>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</si>
  <si>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</si>
  <si>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</si>
  <si>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</si>
  <si>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</si>
  <si>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</si>
  <si>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</si>
  <si>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</si>
  <si>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</si>
  <si>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</si>
  <si>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</si>
  <si>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</si>
  <si>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</si>
  <si>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</si>
  <si>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</si>
  <si>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</si>
  <si>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</si>
  <si>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Icelandic Environment and Energy Agency</t>
  </si>
  <si>
    <t>None</t>
  </si>
  <si>
    <t>Collection of data. Submitting data.</t>
  </si>
  <si>
    <t>07.07.2025</t>
  </si>
  <si>
    <t>2023</t>
  </si>
  <si>
    <t>Endurvinnslan hf.</t>
  </si>
  <si>
    <t>Provision of data from deposit-return scheme. Note that there is no production of SUP bottles in Iceland.</t>
  </si>
  <si>
    <t>Email communication with contact person.</t>
  </si>
  <si>
    <t>The Icelandic Recycling Fund</t>
  </si>
  <si>
    <t>Collection of data from EPR scheme for SUP products containg milk products.</t>
  </si>
  <si>
    <t>Regulation 609/1996, 6th revision (currently ongoing). Each importer/manufacturer should attain the targets by achieving them for each SUP bottle or as a yearly average.</t>
  </si>
  <si>
    <t>The assumption is that there are no free-riding manufacturers in Iceland, which is highly unlikely.</t>
  </si>
  <si>
    <t>Check for operation permits for SUP bottle production.</t>
  </si>
  <si>
    <t>Ask colleagues for potential producers.</t>
  </si>
  <si>
    <t>No confidential parts.</t>
  </si>
  <si>
    <t>Environment and Energy Agency consulted with the legally mandatory deposit-return scheme whether there were any producers in Iceland. There are 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</si>
</sst>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6">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zoomScaleNormal="100" workbookViewId="0">
      <selection activeCell="B7" sqref="B7:C7"/>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70" t="s">
        <v>0</v>
      </c>
      <c r="C2" s="70"/>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71" t="s">
        <v>1</v>
      </c>
      <c r="C3" s="71"/>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72" t="s">
        <v>2</v>
      </c>
      <c r="C4" s="72"/>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69" t="s">
        <v>3</v>
      </c>
      <c r="C6" s="6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73" t="s">
        <v>164</v>
      </c>
      <c r="C7" s="73"/>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69" t="s">
        <v>4</v>
      </c>
      <c r="C9" s="6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67" t="s">
        <v>5</v>
      </c>
      <c r="C10" s="68"/>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69" t="s">
        <v>6</v>
      </c>
      <c r="C12" s="69"/>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abSelected="1" zoomScale="90" zoomScaleNormal="90" workbookViewId="0">
      <selection activeCell="D32" sqref="D32"/>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79" t="s">
        <v>20</v>
      </c>
      <c r="E2" s="82" t="s">
        <v>21</v>
      </c>
      <c r="F2" s="83"/>
      <c r="G2" s="84"/>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80"/>
      <c r="E3" s="85" t="s">
        <v>22</v>
      </c>
      <c r="F3" s="86"/>
      <c r="G3" s="87"/>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88" t="s">
        <v>23</v>
      </c>
      <c r="E5" s="89"/>
      <c r="F5" s="89"/>
      <c r="G5" s="90"/>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144</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74" t="s">
        <v>27</v>
      </c>
      <c r="E12" s="74"/>
      <c r="F12" s="74"/>
      <c r="G12" s="74"/>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75" t="s">
        <v>130</v>
      </c>
      <c r="F13" s="76"/>
      <c r="G13" s="7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91" t="s">
        <v>30</v>
      </c>
      <c r="E16" s="92"/>
      <c r="F16" s="92"/>
      <c r="G16" s="92"/>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81" t="s">
        <v>31</v>
      </c>
      <c r="E17" s="81"/>
      <c r="F17" s="81"/>
      <c r="G17" s="81"/>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Iceland</v>
      </c>
      <c r="C19" s="8">
        <f>$E$8</f>
        <v>2023</v>
      </c>
      <c r="D19" s="49" t="s">
        <v>37</v>
      </c>
      <c r="E19" s="3">
        <v>0</v>
      </c>
      <c r="F19" s="47">
        <v>0</v>
      </c>
      <c r="G19" s="47">
        <v>0</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77" t="s">
        <v>38</v>
      </c>
      <c r="E20" s="78"/>
      <c r="F20" s="78"/>
      <c r="G20" s="78"/>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Iceland</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Iceland</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Iceland</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Iceland</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Iceland</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zoomScaleNormal="100" workbookViewId="0">
      <selection activeCell="E18" sqref="E18"/>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94" t="s">
        <v>20</v>
      </c>
      <c r="E2" s="96" t="s">
        <v>21</v>
      </c>
      <c r="F2" s="97"/>
      <c r="G2" s="97"/>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95"/>
      <c r="E3" s="98" t="s">
        <v>22</v>
      </c>
      <c r="F3" s="99"/>
      <c r="G3" s="9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88" t="s">
        <v>44</v>
      </c>
      <c r="E5" s="89"/>
      <c r="F5" s="89"/>
      <c r="G5" s="90"/>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00" t="str">
        <f>IF('SUP bottles - Plastic weight'!E7="&lt; Please select &gt;","&lt; Please select in sheet ''SUP bottles - Plastic weight'' &gt;",'SUP bottles - Plastic weight'!E7)</f>
        <v>Iceland</v>
      </c>
      <c r="F7" s="101"/>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00">
        <v>2023</v>
      </c>
      <c r="F8" s="101"/>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total beverage bottles (C3=C1+C2)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91" t="s">
        <v>45</v>
      </c>
      <c r="E12" s="92"/>
      <c r="F12" s="92"/>
      <c r="G12" s="92"/>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81" t="s">
        <v>46</v>
      </c>
      <c r="E13" s="81"/>
      <c r="F13" s="81"/>
      <c r="G13" s="81"/>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Iceland</v>
      </c>
      <c r="C15" s="41">
        <f>$E$8</f>
        <v>2023</v>
      </c>
      <c r="D15" s="42" t="s">
        <v>47</v>
      </c>
      <c r="E15" s="43">
        <v>0</v>
      </c>
      <c r="F15" s="47">
        <v>0</v>
      </c>
      <c r="G15" s="47">
        <v>0</v>
      </c>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Iceland</v>
      </c>
      <c r="C16" s="41">
        <f t="shared" ref="C16:C23" si="0">$E$8</f>
        <v>2023</v>
      </c>
      <c r="D16" s="62" t="s">
        <v>169</v>
      </c>
      <c r="E16" s="63" t="str">
        <f>IFERROR(E15/'SUP bottles - Plastic weight'!E19,"- %")</f>
        <v>- %</v>
      </c>
      <c r="F16" s="63" t="str">
        <f>IFERROR(F15/'SUP bottles - Plastic weight'!F19,"- %")</f>
        <v>- %</v>
      </c>
      <c r="G16" s="63" t="str">
        <f>IFERROR(G15/'SUP bottles - Plastic weight'!G19,"- %")</f>
        <v>- %</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93" t="s">
        <v>48</v>
      </c>
      <c r="E17" s="93"/>
      <c r="F17" s="93"/>
      <c r="G17" s="93"/>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Iceland</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Iceland</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Iceland</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Iceland</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Iceland</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Iceland</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topLeftCell="A3" zoomScale="90" zoomScaleNormal="90" workbookViewId="0">
      <selection activeCell="E10" sqref="E10:G12"/>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02"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03"/>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88" t="s">
        <v>55</v>
      </c>
      <c r="E5" s="8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05" t="s">
        <v>56</v>
      </c>
      <c r="E7" s="105"/>
      <c r="F7" s="105"/>
      <c r="G7" s="105"/>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Iceland</v>
      </c>
      <c r="C8" s="51">
        <f>'SUP bottles - Plastic weight'!$E$8</f>
        <v>2023</v>
      </c>
      <c r="D8" s="52" t="s">
        <v>57</v>
      </c>
      <c r="E8" s="106" t="str">
        <f>IF('SUP bottles - Plastic weight'!E7="&lt; Please select &gt;","&lt; Please select in sheet ''SUP bottles - Plastic weight'' &gt;",'SUP bottles - Plastic weight'!E7)</f>
        <v>Iceland</v>
      </c>
      <c r="F8" s="106"/>
      <c r="G8" s="106"/>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Iceland</v>
      </c>
      <c r="C9" s="51">
        <f>'SUP bottles - Plastic weight'!$E$8</f>
        <v>2023</v>
      </c>
      <c r="D9" s="52" t="s">
        <v>58</v>
      </c>
      <c r="E9" s="107" t="s">
        <v>171</v>
      </c>
      <c r="F9" s="107"/>
      <c r="G9" s="107"/>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Iceland</v>
      </c>
      <c r="C10" s="51">
        <f>'SUP bottles - Plastic weight'!$E$8</f>
        <v>2023</v>
      </c>
      <c r="D10" s="52" t="s">
        <v>59</v>
      </c>
      <c r="E10" s="107"/>
      <c r="F10" s="107"/>
      <c r="G10" s="107"/>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Iceland</v>
      </c>
      <c r="C11" s="51">
        <f>'SUP bottles - Plastic weight'!$E$8</f>
        <v>2023</v>
      </c>
      <c r="D11" s="52" t="s">
        <v>60</v>
      </c>
      <c r="E11" s="107"/>
      <c r="F11" s="107"/>
      <c r="G11" s="107"/>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Iceland</v>
      </c>
      <c r="C12" s="51">
        <f>'SUP bottles - Plastic weight'!$E$8</f>
        <v>2023</v>
      </c>
      <c r="D12" s="52" t="s">
        <v>61</v>
      </c>
      <c r="E12" s="107"/>
      <c r="F12" s="107"/>
      <c r="G12" s="107"/>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Iceland</v>
      </c>
      <c r="C13" s="51">
        <f>'SUP bottles - Plastic weight'!$E$8</f>
        <v>2023</v>
      </c>
      <c r="D13" s="52" t="s">
        <v>62</v>
      </c>
      <c r="E13" s="106">
        <f>'SUP bottles - Plastic weight'!$E$8</f>
        <v>2023</v>
      </c>
      <c r="F13" s="106"/>
      <c r="G13" s="10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Iceland</v>
      </c>
      <c r="C14" s="51">
        <f>'SUP bottles - Plastic weight'!$E$8</f>
        <v>2023</v>
      </c>
      <c r="D14" s="52" t="s">
        <v>63</v>
      </c>
      <c r="E14" s="108">
        <v>45848</v>
      </c>
      <c r="F14" s="107"/>
      <c r="G14" s="107"/>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Iceland</v>
      </c>
      <c r="C15" s="51">
        <f>'SUP bottles - Plastic weight'!$E$8</f>
        <v>2023</v>
      </c>
      <c r="D15" s="52" t="s">
        <v>64</v>
      </c>
      <c r="E15" s="109" t="s">
        <v>170</v>
      </c>
      <c r="F15" s="109"/>
      <c r="G15" s="10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Iceland</v>
      </c>
      <c r="C16" s="51">
        <f>'SUP bottles - Plastic weight'!$E$8</f>
        <v>2023</v>
      </c>
      <c r="D16" s="52" t="s">
        <v>65</v>
      </c>
      <c r="E16" s="107" t="s">
        <v>172</v>
      </c>
      <c r="F16" s="107"/>
      <c r="G16" s="107"/>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04" t="s">
        <v>66</v>
      </c>
      <c r="E19" s="104"/>
      <c r="F19" s="104"/>
      <c r="G19" s="104"/>
      <c r="H19" s="104"/>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15" thickBot="1" x14ac:dyDescent="0.4">
      <c r="A21" s="39"/>
      <c r="B21" s="54" t="str">
        <f>IF('SUP bottles - Plastic weight'!$E$7="&lt; Please select &gt;","&lt; Not selected &gt;",'SUP bottles - Plastic weight'!$E$7)</f>
        <v>Iceland</v>
      </c>
      <c r="C21" s="55">
        <f>'SUP bottles - Plastic weight'!$E$8</f>
        <v>2023</v>
      </c>
      <c r="D21" s="18" t="s">
        <v>171</v>
      </c>
      <c r="E21" s="18" t="s">
        <v>173</v>
      </c>
      <c r="F21" s="18" t="s">
        <v>174</v>
      </c>
      <c r="G21" s="18" t="s">
        <v>175</v>
      </c>
      <c r="H21" s="18" t="s">
        <v>172</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44" thickBot="1" x14ac:dyDescent="0.4">
      <c r="A22" s="39"/>
      <c r="B22" s="54" t="str">
        <f>IF('SUP bottles - Plastic weight'!$E$7="&lt; Please select &gt;","&lt; Not selected &gt;",'SUP bottles - Plastic weight'!$E$7)</f>
        <v>Iceland</v>
      </c>
      <c r="C22" s="55">
        <f>'SUP bottles - Plastic weight'!$E$8</f>
        <v>2023</v>
      </c>
      <c r="D22" s="19" t="s">
        <v>176</v>
      </c>
      <c r="E22" s="19" t="s">
        <v>177</v>
      </c>
      <c r="F22" s="19"/>
      <c r="G22" s="19" t="s">
        <v>175</v>
      </c>
      <c r="H22" s="19" t="s">
        <v>178</v>
      </c>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44" thickBot="1" x14ac:dyDescent="0.4">
      <c r="A23" s="39"/>
      <c r="B23" s="54" t="str">
        <f>IF('SUP bottles - Plastic weight'!$E$7="&lt; Please select &gt;","&lt; Not selected &gt;",'SUP bottles - Plastic weight'!$E$7)</f>
        <v>Iceland</v>
      </c>
      <c r="C23" s="55">
        <f>'SUP bottles - Plastic weight'!$E$8</f>
        <v>2023</v>
      </c>
      <c r="D23" s="19" t="s">
        <v>179</v>
      </c>
      <c r="E23" s="19" t="s">
        <v>180</v>
      </c>
      <c r="F23" s="19"/>
      <c r="G23" s="19" t="s">
        <v>175</v>
      </c>
      <c r="H23" s="19" t="s">
        <v>178</v>
      </c>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Iceland</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Iceland</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Iceland</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topLeftCell="A3" zoomScale="110" zoomScaleNormal="110" workbookViewId="0">
      <selection activeCell="D18" sqref="D18"/>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10"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11"/>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29" x14ac:dyDescent="0.35">
      <c r="A10" s="39"/>
      <c r="B10" s="25" t="str">
        <f>IF('SUP bottles - Plastic weight'!$E$7="&lt; Please select &gt;","&lt; Not selected &gt;",'SUP bottles - Plastic weight'!$E$7)</f>
        <v>Iceland</v>
      </c>
      <c r="C10" s="16">
        <f>'SUP bottles - Plastic weight'!$E$8</f>
        <v>2023</v>
      </c>
      <c r="D10" s="45" t="s">
        <v>181</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15" thickBot="1" x14ac:dyDescent="0.4">
      <c r="A13" s="39"/>
      <c r="B13" s="25" t="str">
        <f>IF('SUP bottles - Plastic weight'!$E$7="&lt; Please select &gt;","&lt; Not selected &gt;",'SUP bottles - Plastic weight'!$E$7)</f>
        <v>Iceland</v>
      </c>
      <c r="C13" s="16">
        <f>'SUP bottles - Plastic weight'!$E$8</f>
        <v>2023</v>
      </c>
      <c r="D13" s="45" t="s">
        <v>186</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15" thickBot="1" x14ac:dyDescent="0.4">
      <c r="A14" s="39"/>
      <c r="B14" s="25" t="str">
        <f>IF('SUP bottles - Plastic weight'!$E$7="&lt; Please select &gt;","&lt; Not selected &gt;",'SUP bottles - Plastic weight'!$E$7)</f>
        <v>Iceland</v>
      </c>
      <c r="C14" s="16">
        <f>'SUP bottles - Plastic weight'!$E$8</f>
        <v>2023</v>
      </c>
      <c r="D14" s="44"/>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15" thickBot="1" x14ac:dyDescent="0.4">
      <c r="A15" s="39"/>
      <c r="B15" s="25" t="str">
        <f>IF('SUP bottles - Plastic weight'!$E$7="&lt; Please select &gt;","&lt; Not selected &gt;",'SUP bottles - Plastic weight'!$E$7)</f>
        <v>Iceland</v>
      </c>
      <c r="C15" s="16">
        <f>'SUP bottles - Plastic weight'!$E$8</f>
        <v>2023</v>
      </c>
      <c r="D15" s="44"/>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Iceland</v>
      </c>
      <c r="C18" s="16">
        <f>'SUP bottles - Plastic weight'!$E$8</f>
        <v>2023</v>
      </c>
      <c r="D18" s="45" t="s">
        <v>182</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Iceland</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Iceland</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zoomScaleNormal="100" workbookViewId="0">
      <selection activeCell="D11" sqref="D11"/>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88" t="s">
        <v>55</v>
      </c>
      <c r="E6" s="89"/>
      <c r="F6" s="89"/>
      <c r="G6" s="89"/>
      <c r="H6" s="89"/>
      <c r="I6" s="90"/>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122" t="s">
        <v>73</v>
      </c>
      <c r="E8" s="123"/>
      <c r="F8" s="123"/>
      <c r="G8" s="123"/>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24" t="s">
        <v>74</v>
      </c>
      <c r="E9" s="125"/>
      <c r="F9" s="125"/>
      <c r="G9" s="125"/>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29.5" thickBot="1" x14ac:dyDescent="0.4">
      <c r="A11" s="39"/>
      <c r="B11" s="25" t="str">
        <f>IF('SUP bottles - Plastic weight'!$E$7="&lt; Please select &gt;","&lt; Not selected &gt;",'SUP bottles - Plastic weight'!$E$7)</f>
        <v>Iceland</v>
      </c>
      <c r="C11" s="16">
        <f>'SUP bottles - Plastic weight'!$E$8</f>
        <v>2023</v>
      </c>
      <c r="D11" s="21" t="s">
        <v>79</v>
      </c>
      <c r="E11" s="18" t="s">
        <v>126</v>
      </c>
      <c r="F11" s="18" t="s">
        <v>126</v>
      </c>
      <c r="G11" s="46" t="s">
        <v>183</v>
      </c>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15" thickBot="1" x14ac:dyDescent="0.4">
      <c r="A12" s="39"/>
      <c r="B12" s="25" t="str">
        <f>IF('SUP bottles - Plastic weight'!$E$7="&lt; Please select &gt;","&lt; Not selected &gt;",'SUP bottles - Plastic weight'!$E$7)</f>
        <v>Iceland</v>
      </c>
      <c r="C12" s="16">
        <f>'SUP bottles - Plastic weight'!$E$8</f>
        <v>2023</v>
      </c>
      <c r="D12" s="7" t="s">
        <v>81</v>
      </c>
      <c r="E12" s="18" t="s">
        <v>128</v>
      </c>
      <c r="F12" s="18" t="s">
        <v>128</v>
      </c>
      <c r="G12" s="46"/>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5" thickBot="1" x14ac:dyDescent="0.4">
      <c r="A13" s="39"/>
      <c r="B13" s="25" t="str">
        <f>IF('SUP bottles - Plastic weight'!$E$7="&lt; Please select &gt;","&lt; Not selected &gt;",'SUP bottles - Plastic weight'!$E$7)</f>
        <v>Iceland</v>
      </c>
      <c r="C13" s="16">
        <f>'SUP bottles - Plastic weight'!$E$8</f>
        <v>2023</v>
      </c>
      <c r="D13" s="21" t="s">
        <v>82</v>
      </c>
      <c r="E13" s="18" t="s">
        <v>128</v>
      </c>
      <c r="F13" s="18" t="s">
        <v>128</v>
      </c>
      <c r="G13" s="4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Iceland</v>
      </c>
      <c r="C14" s="16">
        <f>'SUP bottles - Plastic weight'!$E$8</f>
        <v>2023</v>
      </c>
      <c r="D14" s="7" t="s">
        <v>83</v>
      </c>
      <c r="E14" s="18" t="s">
        <v>126</v>
      </c>
      <c r="F14" s="18" t="s">
        <v>126</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Iceland</v>
      </c>
      <c r="C15" s="16">
        <f>'SUP bottles - Plastic weight'!$E$8</f>
        <v>2023</v>
      </c>
      <c r="D15" s="21" t="s">
        <v>84</v>
      </c>
      <c r="E15" s="18" t="s">
        <v>126</v>
      </c>
      <c r="F15" s="18" t="s">
        <v>126</v>
      </c>
      <c r="G15" s="46" t="s">
        <v>184</v>
      </c>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78" t="s">
        <v>85</v>
      </c>
      <c r="E17" s="78"/>
      <c r="F17" s="78"/>
      <c r="G17" s="78"/>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28" t="s">
        <v>86</v>
      </c>
      <c r="E18" s="129"/>
      <c r="F18" s="129"/>
      <c r="G18" s="12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26" t="s">
        <v>87</v>
      </c>
      <c r="E19" s="127"/>
      <c r="F19" s="127"/>
      <c r="G19" s="127"/>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Iceland</v>
      </c>
      <c r="C20" s="16">
        <f>'SUP bottles - Plastic weight'!$E$8</f>
        <v>2023</v>
      </c>
      <c r="D20" s="132"/>
      <c r="E20" s="131"/>
      <c r="F20" s="131"/>
      <c r="G20" s="13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Iceland</v>
      </c>
      <c r="C21" s="16">
        <f>'SUP bottles - Plastic weight'!$E$8</f>
        <v>2023</v>
      </c>
      <c r="D21" s="130"/>
      <c r="E21" s="131"/>
      <c r="F21" s="131"/>
      <c r="G21" s="131"/>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Iceland</v>
      </c>
      <c r="C22" s="16">
        <f>'SUP bottles - Plastic weight'!$E$8</f>
        <v>2023</v>
      </c>
      <c r="D22" s="130"/>
      <c r="E22" s="131"/>
      <c r="F22" s="131"/>
      <c r="G22" s="131"/>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Iceland</v>
      </c>
      <c r="C23" s="16">
        <f>'SUP bottles - Plastic weight'!$E$8</f>
        <v>2023</v>
      </c>
      <c r="D23" s="130"/>
      <c r="E23" s="131"/>
      <c r="F23" s="131"/>
      <c r="G23" s="131"/>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Iceland</v>
      </c>
      <c r="C24" s="16">
        <f>'SUP bottles - Plastic weight'!$E$8</f>
        <v>2023</v>
      </c>
      <c r="D24" s="130"/>
      <c r="E24" s="131"/>
      <c r="F24" s="131"/>
      <c r="G24" s="131"/>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Iceland</v>
      </c>
      <c r="C25" s="16">
        <f>'SUP bottles - Plastic weight'!$E$8</f>
        <v>2023</v>
      </c>
      <c r="D25" s="130"/>
      <c r="E25" s="131"/>
      <c r="F25" s="131"/>
      <c r="G25" s="131"/>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Iceland</v>
      </c>
      <c r="C26" s="16">
        <f>'SUP bottles - Plastic weight'!$E$8</f>
        <v>2023</v>
      </c>
      <c r="D26" s="130"/>
      <c r="E26" s="131"/>
      <c r="F26" s="131"/>
      <c r="G26" s="131"/>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81" t="s">
        <v>88</v>
      </c>
      <c r="E28" s="133"/>
      <c r="F28" s="133"/>
      <c r="G28" s="133"/>
      <c r="H28" s="133"/>
      <c r="I28" s="133"/>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18" t="s">
        <v>89</v>
      </c>
      <c r="E29" s="119"/>
      <c r="F29" s="119"/>
      <c r="G29" s="119"/>
      <c r="H29" s="119"/>
      <c r="I29" s="11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18" t="s">
        <v>90</v>
      </c>
      <c r="E30" s="119"/>
      <c r="F30" s="119"/>
      <c r="G30" s="119"/>
      <c r="H30" s="119"/>
      <c r="I30" s="11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Iceland</v>
      </c>
      <c r="C32" s="30">
        <f>'SUP bottles - Plastic weight'!$E$8</f>
        <v>2023</v>
      </c>
      <c r="D32" s="15" t="s">
        <v>97</v>
      </c>
      <c r="E32" s="18" t="s">
        <v>128</v>
      </c>
      <c r="F32" s="18" t="s">
        <v>128</v>
      </c>
      <c r="G32" s="18" t="s">
        <v>128</v>
      </c>
      <c r="H32" s="46"/>
      <c r="I32" s="46"/>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29.5" thickBot="1" x14ac:dyDescent="0.4">
      <c r="A33" s="39"/>
      <c r="B33" s="25" t="str">
        <f>IF('SUP bottles - Plastic weight'!$E$7="&lt; Please select &gt;","&lt; Not selected &gt;",'SUP bottles - Plastic weight'!$E$7)</f>
        <v>Iceland</v>
      </c>
      <c r="C33" s="30">
        <f>'SUP bottles - Plastic weight'!$E$8</f>
        <v>2023</v>
      </c>
      <c r="D33" s="15" t="s">
        <v>98</v>
      </c>
      <c r="E33" s="18" t="s">
        <v>128</v>
      </c>
      <c r="F33" s="18" t="s">
        <v>128</v>
      </c>
      <c r="G33" s="18" t="s">
        <v>128</v>
      </c>
      <c r="H33" s="46"/>
      <c r="I33" s="46"/>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Iceland</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Iceland</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Iceland</v>
      </c>
      <c r="C36" s="30">
        <f>'SUP bottles - Plastic weight'!$E$8</f>
        <v>2023</v>
      </c>
      <c r="D36" s="15" t="s">
        <v>101</v>
      </c>
      <c r="E36" s="18" t="s">
        <v>128</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15" thickBot="1" x14ac:dyDescent="0.4">
      <c r="A37" s="39"/>
      <c r="B37" s="25" t="str">
        <f>IF('SUP bottles - Plastic weight'!$E$7="&lt; Please select &gt;","&lt; Not selected &gt;",'SUP bottles - Plastic weight'!$E$7)</f>
        <v>Iceland</v>
      </c>
      <c r="C37" s="30">
        <f>'SUP bottles - Plastic weight'!$E$8</f>
        <v>2023</v>
      </c>
      <c r="D37" s="15" t="s">
        <v>102</v>
      </c>
      <c r="E37" s="18" t="s">
        <v>128</v>
      </c>
      <c r="F37" s="18" t="s">
        <v>128</v>
      </c>
      <c r="G37" s="18" t="s">
        <v>128</v>
      </c>
      <c r="H37" s="46"/>
      <c r="I37" s="46"/>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Iceland</v>
      </c>
      <c r="C38" s="30">
        <f>'SUP bottles - Plastic weight'!$E$8</f>
        <v>2023</v>
      </c>
      <c r="D38" s="15" t="s">
        <v>103</v>
      </c>
      <c r="E38" s="18" t="s">
        <v>128</v>
      </c>
      <c r="F38" s="18" t="s">
        <v>128</v>
      </c>
      <c r="G38" s="18" t="s">
        <v>128</v>
      </c>
      <c r="H38" s="46"/>
      <c r="I38" s="46"/>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Iceland</v>
      </c>
      <c r="C39" s="30">
        <f>'SUP bottles - Plastic weight'!$E$8</f>
        <v>2023</v>
      </c>
      <c r="D39" s="15" t="s">
        <v>104</v>
      </c>
      <c r="E39" s="18" t="s">
        <v>128</v>
      </c>
      <c r="F39" s="18" t="s">
        <v>128</v>
      </c>
      <c r="G39" s="18" t="s">
        <v>128</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Iceland</v>
      </c>
      <c r="C40" s="30">
        <f>'SUP bottles - Plastic weight'!$E$8</f>
        <v>2023</v>
      </c>
      <c r="D40" s="15" t="s">
        <v>104</v>
      </c>
      <c r="E40" s="18" t="s">
        <v>128</v>
      </c>
      <c r="F40" s="18" t="s">
        <v>128</v>
      </c>
      <c r="G40" s="18" t="s">
        <v>128</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12" t="s">
        <v>105</v>
      </c>
      <c r="E42" s="113"/>
      <c r="F42" s="113"/>
      <c r="G42" s="113"/>
      <c r="H42" s="114"/>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5" t="s">
        <v>106</v>
      </c>
      <c r="E43" s="116"/>
      <c r="F43" s="116"/>
      <c r="G43" s="116"/>
      <c r="H43" s="117"/>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5" t="s">
        <v>107</v>
      </c>
      <c r="E44" s="116"/>
      <c r="F44" s="116"/>
      <c r="G44" s="116"/>
      <c r="H44" s="117"/>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5" t="s">
        <v>108</v>
      </c>
      <c r="E45" s="116"/>
      <c r="F45" s="116"/>
      <c r="G45" s="116"/>
      <c r="H45" s="117"/>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5" t="s">
        <v>109</v>
      </c>
      <c r="E46" s="116"/>
      <c r="F46" s="116"/>
      <c r="G46" s="116"/>
      <c r="H46" s="117"/>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5" t="s">
        <v>110</v>
      </c>
      <c r="E47" s="116"/>
      <c r="F47" s="116"/>
      <c r="G47" s="116"/>
      <c r="H47" s="117"/>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34" t="s">
        <v>111</v>
      </c>
      <c r="E48" s="135"/>
      <c r="F48" s="135"/>
      <c r="G48" s="135"/>
      <c r="H48" s="136"/>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37" t="s">
        <v>112</v>
      </c>
      <c r="E50" s="78"/>
      <c r="F50" s="78"/>
      <c r="G50" s="78"/>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37" t="s">
        <v>113</v>
      </c>
      <c r="E51" s="78"/>
      <c r="F51" s="78"/>
      <c r="G51" s="78"/>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Iceland</v>
      </c>
      <c r="C52" s="16">
        <f>'SUP bottles - Plastic weight'!$E$8</f>
        <v>2023</v>
      </c>
      <c r="D52" s="132"/>
      <c r="E52" s="131"/>
      <c r="F52" s="131"/>
      <c r="G52" s="131"/>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Iceland</v>
      </c>
      <c r="C53" s="16">
        <f>'SUP bottles - Plastic weight'!$E$8</f>
        <v>2023</v>
      </c>
      <c r="D53" s="130"/>
      <c r="E53" s="131"/>
      <c r="F53" s="131"/>
      <c r="G53" s="131"/>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Iceland</v>
      </c>
      <c r="C54" s="16">
        <f>'SUP bottles - Plastic weight'!$E$8</f>
        <v>2023</v>
      </c>
      <c r="D54" s="130"/>
      <c r="E54" s="131"/>
      <c r="F54" s="131"/>
      <c r="G54" s="131"/>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Iceland</v>
      </c>
      <c r="C55" s="16">
        <f>'SUP bottles - Plastic weight'!$E$8</f>
        <v>2023</v>
      </c>
      <c r="D55" s="130"/>
      <c r="E55" s="131"/>
      <c r="F55" s="131"/>
      <c r="G55" s="131"/>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Iceland</v>
      </c>
      <c r="C56" s="16">
        <f>'SUP bottles - Plastic weight'!$E$8</f>
        <v>2023</v>
      </c>
      <c r="D56" s="130"/>
      <c r="E56" s="131"/>
      <c r="F56" s="131"/>
      <c r="G56" s="131"/>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Iceland</v>
      </c>
      <c r="C57" s="16">
        <f>'SUP bottles - Plastic weight'!$E$8</f>
        <v>2023</v>
      </c>
      <c r="D57" s="130"/>
      <c r="E57" s="131"/>
      <c r="F57" s="131"/>
      <c r="G57" s="131"/>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Iceland</v>
      </c>
      <c r="C58" s="16">
        <f>'SUP bottles - Plastic weight'!$E$8</f>
        <v>2023</v>
      </c>
      <c r="D58" s="130"/>
      <c r="E58" s="131"/>
      <c r="F58" s="131"/>
      <c r="G58" s="131"/>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G14" sqref="G14"/>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20"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21"/>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8" t="s">
        <v>114</v>
      </c>
      <c r="E6" s="139"/>
      <c r="F6" s="140"/>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1" t="s">
        <v>115</v>
      </c>
      <c r="E7" s="142"/>
      <c r="F7" s="143"/>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4" t="s">
        <v>116</v>
      </c>
      <c r="E9" s="145"/>
      <c r="F9" s="145"/>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Iceland</v>
      </c>
      <c r="C11" s="30">
        <f>'SUP bottles - Plastic weight'!$E$8</f>
        <v>2023</v>
      </c>
      <c r="D11" s="58" t="s">
        <v>80</v>
      </c>
      <c r="E11" s="59"/>
      <c r="F11" s="44" t="s">
        <v>185</v>
      </c>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Iceland</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Iceland</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Iceland</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Iceland</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Iceland</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Iceland</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Iceland</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Iceland</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Iceland</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8AEFB7C-88A5-486B-8DC0-5BBD82008A43}">
  <ds:schemaRefs>
    <ds:schemaRef ds:uri="http://schemas.microsoft.com/sharepoint/v3/contenttype/forms"/>
  </ds:schemaRefs>
</ds:datastoreItem>
</file>

<file path=customXml/itemProps2.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 ds:uri="3016e744-44d3-47c5-b09a-bdfbc0a59987"/>
    <ds:schemaRef ds:uri="79d748f2-4a39-4d23-8ef1-67e9c82c45e3"/>
  </ds:schemaRefs>
</ds:datastoreItem>
</file>

<file path=customXml/itemProps3.xml><?xml version="1.0" encoding="utf-8"?>
<ds:datastoreItem xmlns:ds="http://schemas.openxmlformats.org/officeDocument/2006/customXml" ds:itemID="{A98DE1A7-5DB8-40D5-8FB0-52B3D79DE2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2026-04-14T13:06:42Z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